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8BDA9A5A-24AC-4EF4-876D-7B1C20D9455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chedule" sheetId="1" r:id="rId1"/>
  </sheets>
  <definedNames>
    <definedName name="_xlnm.Print_Area" localSheetId="0">Schedule!$A$1:$Q$118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88" i="1" l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87" i="1"/>
  <c r="O76" i="1"/>
  <c r="O77" i="1"/>
  <c r="O78" i="1"/>
  <c r="O79" i="1"/>
  <c r="O80" i="1"/>
  <c r="O81" i="1"/>
  <c r="O82" i="1"/>
  <c r="O83" i="1"/>
  <c r="O84" i="1"/>
  <c r="O75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27" i="1"/>
  <c r="O16" i="1"/>
  <c r="O17" i="1"/>
  <c r="O18" i="1"/>
  <c r="O19" i="1"/>
  <c r="O20" i="1"/>
  <c r="O21" i="1"/>
  <c r="O22" i="1"/>
  <c r="O23" i="1"/>
  <c r="O24" i="1"/>
  <c r="O15" i="1"/>
  <c r="C111" i="1" l="1"/>
  <c r="D111" i="1" l="1"/>
  <c r="E111" i="1"/>
  <c r="F111" i="1"/>
  <c r="G111" i="1"/>
  <c r="H111" i="1"/>
  <c r="I111" i="1"/>
  <c r="J111" i="1"/>
  <c r="K111" i="1"/>
  <c r="L111" i="1"/>
  <c r="M111" i="1"/>
  <c r="N111" i="1"/>
  <c r="O111" i="1" l="1"/>
</calcChain>
</file>

<file path=xl/sharedStrings.xml><?xml version="1.0" encoding="utf-8"?>
<sst xmlns="http://schemas.openxmlformats.org/spreadsheetml/2006/main" count="191" uniqueCount="49">
  <si>
    <t>EL PASO ELECTRIC COMPANY</t>
  </si>
  <si>
    <t>To</t>
  </si>
  <si>
    <t>From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</si>
  <si>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</si>
  <si>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</si>
  <si>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</si>
  <si>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</si>
  <si>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</si>
  <si>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</si>
  <si>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</si>
  <si>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</si>
  <si>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</si>
  <si>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</si>
  <si>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</si>
  <si>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</si>
  <si>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Period</t>
  </si>
  <si>
    <t>Total</t>
  </si>
  <si>
    <t xml:space="preserve">MEGAWATTS (MW)  </t>
  </si>
  <si>
    <t xml:space="preserve">MEGAWATT HOURS (MWh)  </t>
  </si>
  <si>
    <t>SCHEDULE H-14.1b</t>
  </si>
  <si>
    <t>PLANNED CAPACITY WHEELING (COMPANY-WIDE SUMMARY FOR THE TEST YEAR)</t>
  </si>
  <si>
    <t>Afton</t>
  </si>
  <si>
    <t>Luna</t>
  </si>
  <si>
    <t>Springerville</t>
  </si>
  <si>
    <t>Westmesa</t>
  </si>
  <si>
    <t>Jojoba</t>
  </si>
  <si>
    <t>Kyrene</t>
  </si>
  <si>
    <t>Palo Verde</t>
  </si>
  <si>
    <t>Westwing</t>
  </si>
  <si>
    <t>Amrad</t>
  </si>
  <si>
    <t>Las Cruces</t>
  </si>
  <si>
    <t>LONG-TERM FIRM</t>
  </si>
  <si>
    <t>SHORT-TERM FIRM</t>
  </si>
  <si>
    <t>EPE System</t>
  </si>
  <si>
    <t>Coyote/Farmer</t>
  </si>
  <si>
    <t>Holloman</t>
  </si>
  <si>
    <t>PAGE 2 OF 3</t>
  </si>
  <si>
    <t>PAGE 3 OF 3</t>
  </si>
  <si>
    <t>PREPARER:  GREG GRILL</t>
  </si>
  <si>
    <t>Greenlee</t>
  </si>
  <si>
    <t>SCHEDULE H-14.1b:  PLANNED CAPACITY WHEELING</t>
  </si>
  <si>
    <t>Macho SpringsSpringerville</t>
  </si>
  <si>
    <t>Las Cruces/Orogrande</t>
  </si>
  <si>
    <t xml:space="preserve">PAGE 2 OF 3 </t>
  </si>
  <si>
    <t>2021 TEXAS RATE CASE FILING</t>
  </si>
  <si>
    <t>FOR THE TEST YEAR ENDED DECEMBER 31, 2020</t>
  </si>
  <si>
    <t>Eddy</t>
  </si>
  <si>
    <t>Empire</t>
  </si>
  <si>
    <t>SPONSOR: R. CLAY DOYLE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</si>
</sst>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4" formatCode="_(&quot;$&quot;* #,##0.00_);_(&quot;$&quot;* \(#,##0.00\);_(&quot;$&quot;* &quot;-&quot;??_);_(@_)"/>
  </numFmts>
  <fonts count="6" x14ac:knownFonts="1">
    <font>
      <sz val="8"/>
      <name val="Arial"/>
    </font>
    <font>
      <sz val="11"/>
      <name val="Arial"/>
      <family val="2"/>
    </font>
    <font>
      <u/>
      <sz val="11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0" xfId="0" applyFont="1"/>
    <xf numFmtId="37" fontId="1" fillId="0" borderId="0" xfId="0" applyNumberFormat="1" applyFont="1"/>
    <xf numFmtId="37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/>
    <xf numFmtId="37" fontId="1" fillId="0" borderId="0" xfId="0" applyNumberFormat="1" applyFont="1" applyFill="1"/>
    <xf numFmtId="41" fontId="1" fillId="0" borderId="0" xfId="1" applyNumberFormat="1" applyFont="1"/>
    <xf numFmtId="49" fontId="1" fillId="0" borderId="0" xfId="0" applyNumberFormat="1" applyFont="1" applyAlignment="1">
      <alignment horizontal="right" textRotation="180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textRotation="180"/>
    </xf>
    <xf numFmtId="49" fontId="1" fillId="0" borderId="0" xfId="0" applyNumberFormat="1" applyFont="1" applyAlignment="1">
      <alignment textRotation="180"/>
    </xf>
    <xf numFmtId="49" fontId="1" fillId="0" borderId="0" xfId="0" applyNumberFormat="1" applyFont="1" applyAlignment="1">
      <alignment textRotation="180"/>
    </xf>
    <xf numFmtId="37" fontId="1" fillId="0" borderId="2" xfId="0" applyNumberFormat="1" applyFont="1" applyBorder="1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4" fillId="0" borderId="0" xfId="0" applyFont="1" applyFill="1"/>
    <xf numFmtId="0" fontId="5" fillId="0" borderId="0" xfId="0" applyFont="1" applyFill="1"/>
    <xf numFmtId="37" fontId="4" fillId="0" borderId="0" xfId="0" applyNumberFormat="1" applyFont="1" applyFill="1" applyBorder="1"/>
    <xf numFmtId="49" fontId="1" fillId="0" borderId="0" xfId="0" applyNumberFormat="1" applyFont="1" applyFill="1" applyAlignment="1">
      <alignment textRotation="180"/>
    </xf>
    <xf numFmtId="49" fontId="1" fillId="0" borderId="0" xfId="0" applyNumberFormat="1" applyFont="1" applyAlignment="1">
      <alignment textRotation="180"/>
    </xf>
    <xf numFmtId="49" fontId="1" fillId="0" borderId="0" xfId="0" applyNumberFormat="1" applyFont="1" applyAlignment="1">
      <alignment horizontal="left" textRotation="180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right" textRotation="180"/>
    </xf>
    <xf numFmtId="49" fontId="1" fillId="0" borderId="0" xfId="0" applyNumberFormat="1" applyFont="1" applyAlignment="1">
      <alignment horizontal="center" textRotation="180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8"/>
  <sheetViews>
    <sheetView tabSelected="1" view="pageBreakPreview" topLeftCell="A36" zoomScale="60" zoomScaleNormal="100" workbookViewId="0">
      <selection activeCell="B47" sqref="B47"/>
    </sheetView>
  </sheetViews>
  <sheetFormatPr defaultColWidth="9.33203125" defaultRowHeight="14" x14ac:dyDescent="0.3"/>
  <cols>
    <col min="1" max="1" width="19.33203125" style="1" customWidth="1"/>
    <col min="2" max="2" width="26.77734375" style="1" bestFit="1" customWidth="1"/>
    <col min="3" max="15" width="13.109375" style="1" customWidth="1"/>
    <col min="16" max="17" width="3.77734375" style="1" customWidth="1"/>
    <col min="18" max="16384" width="9.33203125" style="1"/>
  </cols>
  <sheetData>
    <row r="1" spans="1:17" x14ac:dyDescent="0.3">
      <c r="A1" s="1" t="s">
        <v>0</v>
      </c>
      <c r="Q1" s="2" t="s">
        <v>19</v>
      </c>
    </row>
    <row r="2" spans="1:17" x14ac:dyDescent="0.3">
      <c r="A2" s="1" t="s">
        <v>44</v>
      </c>
      <c r="Q2" s="2" t="s">
        <v>36</v>
      </c>
    </row>
    <row r="3" spans="1:17" x14ac:dyDescent="0.3">
      <c r="A3" s="1" t="s">
        <v>40</v>
      </c>
      <c r="I3" s="2"/>
    </row>
    <row r="4" spans="1:17" x14ac:dyDescent="0.3">
      <c r="A4" s="1" t="s">
        <v>48</v>
      </c>
    </row>
    <row r="5" spans="1:17" x14ac:dyDescent="0.3">
      <c r="A5" s="1" t="s">
        <v>38</v>
      </c>
    </row>
    <row r="6" spans="1:17" x14ac:dyDescent="0.3">
      <c r="A6" s="1" t="s">
        <v>45</v>
      </c>
    </row>
    <row r="9" spans="1:17" x14ac:dyDescent="0.3">
      <c r="A9" s="28" t="s">
        <v>20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1" spans="1:17" x14ac:dyDescent="0.3">
      <c r="A11" s="8"/>
      <c r="B11" s="8"/>
      <c r="C11" s="26" t="s">
        <v>9</v>
      </c>
      <c r="D11" s="26" t="s">
        <v>10</v>
      </c>
      <c r="E11" s="26" t="s">
        <v>11</v>
      </c>
      <c r="F11" s="26" t="s">
        <v>12</v>
      </c>
      <c r="G11" s="26" t="s">
        <v>13</v>
      </c>
      <c r="H11" s="26" t="s">
        <v>14</v>
      </c>
      <c r="I11" s="26" t="s">
        <v>3</v>
      </c>
      <c r="J11" s="26" t="s">
        <v>4</v>
      </c>
      <c r="K11" s="26" t="s">
        <v>5</v>
      </c>
      <c r="L11" s="26" t="s">
        <v>6</v>
      </c>
      <c r="M11" s="26" t="s">
        <v>7</v>
      </c>
      <c r="N11" s="26" t="s">
        <v>8</v>
      </c>
      <c r="O11" s="8" t="s">
        <v>15</v>
      </c>
    </row>
    <row r="12" spans="1:17" x14ac:dyDescent="0.3">
      <c r="A12" s="3" t="s">
        <v>2</v>
      </c>
      <c r="B12" s="3" t="s">
        <v>1</v>
      </c>
      <c r="C12" s="27">
        <v>2020</v>
      </c>
      <c r="D12" s="27">
        <v>2020</v>
      </c>
      <c r="E12" s="27">
        <v>2020</v>
      </c>
      <c r="F12" s="27">
        <v>2020</v>
      </c>
      <c r="G12" s="27">
        <v>2020</v>
      </c>
      <c r="H12" s="27">
        <v>2020</v>
      </c>
      <c r="I12" s="27">
        <v>2020</v>
      </c>
      <c r="J12" s="27">
        <v>2020</v>
      </c>
      <c r="K12" s="27">
        <v>2020</v>
      </c>
      <c r="L12" s="27">
        <v>2020</v>
      </c>
      <c r="M12" s="27">
        <v>2020</v>
      </c>
      <c r="N12" s="27">
        <v>2020</v>
      </c>
      <c r="O12" s="3" t="s">
        <v>16</v>
      </c>
    </row>
    <row r="13" spans="1:17" x14ac:dyDescent="0.3">
      <c r="A13" s="4" t="s">
        <v>17</v>
      </c>
    </row>
    <row r="14" spans="1:17" x14ac:dyDescent="0.3">
      <c r="A14" s="9" t="s">
        <v>31</v>
      </c>
      <c r="B14" s="9"/>
    </row>
    <row r="15" spans="1:17" x14ac:dyDescent="0.3">
      <c r="A15" s="7" t="s">
        <v>21</v>
      </c>
      <c r="B15" s="7" t="s">
        <v>23</v>
      </c>
      <c r="C15" s="11">
        <v>94</v>
      </c>
      <c r="D15" s="11">
        <v>94</v>
      </c>
      <c r="E15" s="11">
        <v>94</v>
      </c>
      <c r="F15" s="11">
        <v>94</v>
      </c>
      <c r="G15" s="11">
        <v>94</v>
      </c>
      <c r="H15" s="11">
        <v>94</v>
      </c>
      <c r="I15" s="11">
        <v>94</v>
      </c>
      <c r="J15" s="11">
        <v>94</v>
      </c>
      <c r="K15" s="11">
        <v>94</v>
      </c>
      <c r="L15" s="11">
        <v>94</v>
      </c>
      <c r="M15" s="11">
        <v>94</v>
      </c>
      <c r="N15" s="11">
        <v>94</v>
      </c>
      <c r="O15" s="10">
        <f>SUM(C15:N15)</f>
        <v>1128</v>
      </c>
    </row>
    <row r="16" spans="1:17" x14ac:dyDescent="0.3">
      <c r="A16" s="7" t="s">
        <v>21</v>
      </c>
      <c r="B16" s="7" t="s">
        <v>24</v>
      </c>
      <c r="C16" s="11">
        <v>141</v>
      </c>
      <c r="D16" s="11">
        <v>141</v>
      </c>
      <c r="E16" s="11">
        <v>141</v>
      </c>
      <c r="F16" s="11">
        <v>141</v>
      </c>
      <c r="G16" s="11">
        <v>141</v>
      </c>
      <c r="H16" s="11">
        <v>141</v>
      </c>
      <c r="I16" s="11">
        <v>141</v>
      </c>
      <c r="J16" s="11">
        <v>141</v>
      </c>
      <c r="K16" s="11">
        <v>141</v>
      </c>
      <c r="L16" s="11">
        <v>141</v>
      </c>
      <c r="M16" s="11">
        <v>141</v>
      </c>
      <c r="N16" s="11">
        <v>141</v>
      </c>
      <c r="O16" s="10">
        <f t="shared" ref="O16:O24" si="0">SUM(C16:N16)</f>
        <v>1692</v>
      </c>
    </row>
    <row r="17" spans="1:15" x14ac:dyDescent="0.3">
      <c r="A17" s="7" t="s">
        <v>33</v>
      </c>
      <c r="B17" s="7" t="s">
        <v>34</v>
      </c>
      <c r="C17" s="11">
        <v>6</v>
      </c>
      <c r="D17" s="11">
        <v>7</v>
      </c>
      <c r="E17" s="11">
        <v>5</v>
      </c>
      <c r="F17" s="11">
        <v>9</v>
      </c>
      <c r="G17" s="11">
        <v>11</v>
      </c>
      <c r="H17" s="11">
        <v>13</v>
      </c>
      <c r="I17" s="11">
        <v>14</v>
      </c>
      <c r="J17" s="11">
        <v>13</v>
      </c>
      <c r="K17" s="11">
        <v>10</v>
      </c>
      <c r="L17" s="11">
        <v>7</v>
      </c>
      <c r="M17" s="11">
        <v>4</v>
      </c>
      <c r="N17" s="11">
        <v>6</v>
      </c>
      <c r="O17" s="10">
        <f t="shared" si="0"/>
        <v>105</v>
      </c>
    </row>
    <row r="18" spans="1:15" x14ac:dyDescent="0.3">
      <c r="A18" s="7" t="s">
        <v>25</v>
      </c>
      <c r="B18" s="7" t="s">
        <v>26</v>
      </c>
      <c r="C18" s="11">
        <v>142</v>
      </c>
      <c r="D18" s="11">
        <v>142</v>
      </c>
      <c r="E18" s="11">
        <v>142</v>
      </c>
      <c r="F18" s="11">
        <v>142</v>
      </c>
      <c r="G18" s="11">
        <v>142</v>
      </c>
      <c r="H18" s="11">
        <v>142</v>
      </c>
      <c r="I18" s="11">
        <v>142</v>
      </c>
      <c r="J18" s="11">
        <v>142</v>
      </c>
      <c r="K18" s="11">
        <v>142</v>
      </c>
      <c r="L18" s="11">
        <v>142</v>
      </c>
      <c r="M18" s="11">
        <v>142</v>
      </c>
      <c r="N18" s="11">
        <v>142</v>
      </c>
      <c r="O18" s="10">
        <f t="shared" si="0"/>
        <v>1704</v>
      </c>
    </row>
    <row r="19" spans="1:15" x14ac:dyDescent="0.3">
      <c r="A19" s="7" t="s">
        <v>22</v>
      </c>
      <c r="B19" s="7" t="s">
        <v>39</v>
      </c>
      <c r="C19" s="11">
        <v>30</v>
      </c>
      <c r="D19" s="11">
        <v>30</v>
      </c>
      <c r="E19" s="11">
        <v>30</v>
      </c>
      <c r="F19" s="11">
        <v>30</v>
      </c>
      <c r="G19" s="11">
        <v>30</v>
      </c>
      <c r="H19" s="11">
        <v>30</v>
      </c>
      <c r="I19" s="11">
        <v>30</v>
      </c>
      <c r="J19" s="11">
        <v>30</v>
      </c>
      <c r="K19" s="11">
        <v>30</v>
      </c>
      <c r="L19" s="11">
        <v>30</v>
      </c>
      <c r="M19" s="11">
        <v>30</v>
      </c>
      <c r="N19" s="11">
        <v>30</v>
      </c>
      <c r="O19" s="10">
        <f t="shared" si="0"/>
        <v>360</v>
      </c>
    </row>
    <row r="20" spans="1:15" x14ac:dyDescent="0.3">
      <c r="A20" s="7" t="s">
        <v>22</v>
      </c>
      <c r="B20" s="7" t="s">
        <v>23</v>
      </c>
      <c r="C20" s="11">
        <v>60</v>
      </c>
      <c r="D20" s="11">
        <v>60</v>
      </c>
      <c r="E20" s="11">
        <v>60</v>
      </c>
      <c r="F20" s="11">
        <v>60</v>
      </c>
      <c r="G20" s="11">
        <v>60</v>
      </c>
      <c r="H20" s="11">
        <v>60</v>
      </c>
      <c r="I20" s="11">
        <v>60</v>
      </c>
      <c r="J20" s="11">
        <v>60</v>
      </c>
      <c r="K20" s="11">
        <v>60</v>
      </c>
      <c r="L20" s="11">
        <v>60</v>
      </c>
      <c r="M20" s="11">
        <v>60</v>
      </c>
      <c r="N20" s="11">
        <v>60</v>
      </c>
      <c r="O20" s="10">
        <f t="shared" si="0"/>
        <v>720</v>
      </c>
    </row>
    <row r="21" spans="1:15" x14ac:dyDescent="0.3">
      <c r="A21" s="7" t="s">
        <v>27</v>
      </c>
      <c r="B21" s="7" t="s">
        <v>28</v>
      </c>
      <c r="C21" s="11">
        <v>330</v>
      </c>
      <c r="D21" s="11">
        <v>330</v>
      </c>
      <c r="E21" s="11">
        <v>330</v>
      </c>
      <c r="F21" s="11">
        <v>330</v>
      </c>
      <c r="G21" s="11">
        <v>330</v>
      </c>
      <c r="H21" s="11">
        <v>330</v>
      </c>
      <c r="I21" s="11">
        <v>330</v>
      </c>
      <c r="J21" s="11">
        <v>330</v>
      </c>
      <c r="K21" s="11">
        <v>330</v>
      </c>
      <c r="L21" s="11">
        <v>330</v>
      </c>
      <c r="M21" s="11">
        <v>330</v>
      </c>
      <c r="N21" s="11">
        <v>330</v>
      </c>
      <c r="O21" s="10">
        <f t="shared" si="0"/>
        <v>3960</v>
      </c>
    </row>
    <row r="22" spans="1:15" x14ac:dyDescent="0.3">
      <c r="A22" s="7" t="s">
        <v>23</v>
      </c>
      <c r="B22" s="7" t="s">
        <v>42</v>
      </c>
      <c r="C22" s="11">
        <v>50</v>
      </c>
      <c r="D22" s="11">
        <v>50</v>
      </c>
      <c r="E22" s="11">
        <v>50</v>
      </c>
      <c r="F22" s="11">
        <v>50</v>
      </c>
      <c r="G22" s="11">
        <v>50</v>
      </c>
      <c r="H22" s="11">
        <v>50</v>
      </c>
      <c r="I22" s="11">
        <v>50</v>
      </c>
      <c r="J22" s="11">
        <v>50</v>
      </c>
      <c r="K22" s="11">
        <v>50</v>
      </c>
      <c r="L22" s="11">
        <v>50</v>
      </c>
      <c r="M22" s="11">
        <v>50</v>
      </c>
      <c r="N22" s="11">
        <v>50</v>
      </c>
      <c r="O22" s="10">
        <f t="shared" si="0"/>
        <v>600</v>
      </c>
    </row>
    <row r="23" spans="1:15" x14ac:dyDescent="0.3">
      <c r="A23" s="7" t="s">
        <v>24</v>
      </c>
      <c r="B23" s="7" t="s">
        <v>29</v>
      </c>
      <c r="C23" s="11">
        <v>25</v>
      </c>
      <c r="D23" s="11">
        <v>25</v>
      </c>
      <c r="E23" s="11">
        <v>25</v>
      </c>
      <c r="F23" s="11">
        <v>25</v>
      </c>
      <c r="G23" s="11">
        <v>25</v>
      </c>
      <c r="H23" s="11">
        <v>25</v>
      </c>
      <c r="I23" s="11">
        <v>25</v>
      </c>
      <c r="J23" s="11">
        <v>25</v>
      </c>
      <c r="K23" s="11">
        <v>25</v>
      </c>
      <c r="L23" s="11">
        <v>25</v>
      </c>
      <c r="M23" s="11">
        <v>25</v>
      </c>
      <c r="N23" s="11">
        <v>25</v>
      </c>
      <c r="O23" s="10">
        <f t="shared" si="0"/>
        <v>300</v>
      </c>
    </row>
    <row r="24" spans="1:15" x14ac:dyDescent="0.3">
      <c r="A24" s="7" t="s">
        <v>24</v>
      </c>
      <c r="B24" s="7" t="s">
        <v>35</v>
      </c>
      <c r="C24" s="11">
        <v>2</v>
      </c>
      <c r="D24" s="11">
        <v>2</v>
      </c>
      <c r="E24" s="11">
        <v>2</v>
      </c>
      <c r="F24" s="11">
        <v>2</v>
      </c>
      <c r="G24" s="11">
        <v>2</v>
      </c>
      <c r="H24" s="11">
        <v>2</v>
      </c>
      <c r="I24" s="11">
        <v>2</v>
      </c>
      <c r="J24" s="11">
        <v>2</v>
      </c>
      <c r="K24" s="11">
        <v>2</v>
      </c>
      <c r="L24" s="11">
        <v>2</v>
      </c>
      <c r="M24" s="11">
        <v>2</v>
      </c>
      <c r="N24" s="11">
        <v>2</v>
      </c>
      <c r="O24" s="10">
        <f t="shared" si="0"/>
        <v>24</v>
      </c>
    </row>
    <row r="25" spans="1:15" s="21" customFormat="1" x14ac:dyDescent="0.3">
      <c r="A25" s="20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</row>
    <row r="26" spans="1:15" x14ac:dyDescent="0.3">
      <c r="A26" s="9" t="s">
        <v>32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3">
      <c r="A27" s="18" t="s">
        <v>21</v>
      </c>
      <c r="B27" s="18" t="s">
        <v>29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5">
        <f>SUM(C27:N27)</f>
        <v>0</v>
      </c>
    </row>
    <row r="28" spans="1:15" x14ac:dyDescent="0.3">
      <c r="A28" s="18" t="s">
        <v>21</v>
      </c>
      <c r="B28" s="19" t="s">
        <v>22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5">
        <f t="shared" ref="O28:O49" si="1">SUM(C28:N28)</f>
        <v>0</v>
      </c>
    </row>
    <row r="29" spans="1:15" x14ac:dyDescent="0.3">
      <c r="A29" s="18" t="s">
        <v>21</v>
      </c>
      <c r="B29" s="19" t="s">
        <v>24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5">
        <f t="shared" si="1"/>
        <v>0</v>
      </c>
    </row>
    <row r="30" spans="1:15" x14ac:dyDescent="0.3">
      <c r="A30" s="18" t="s">
        <v>21</v>
      </c>
      <c r="B30" s="19" t="s">
        <v>23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5">
        <f t="shared" si="1"/>
        <v>0</v>
      </c>
    </row>
    <row r="31" spans="1:15" x14ac:dyDescent="0.3">
      <c r="A31" s="18" t="s">
        <v>29</v>
      </c>
      <c r="B31" s="19" t="s">
        <v>23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65</v>
      </c>
      <c r="J31" s="11">
        <v>65</v>
      </c>
      <c r="K31" s="11">
        <v>0</v>
      </c>
      <c r="L31" s="11">
        <v>0</v>
      </c>
      <c r="M31" s="11">
        <v>0</v>
      </c>
      <c r="N31" s="11">
        <v>0</v>
      </c>
      <c r="O31" s="5">
        <f t="shared" si="1"/>
        <v>130</v>
      </c>
    </row>
    <row r="32" spans="1:15" x14ac:dyDescent="0.3">
      <c r="A32" s="18" t="s">
        <v>46</v>
      </c>
      <c r="B32" s="19" t="s">
        <v>23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250</v>
      </c>
      <c r="L32" s="11">
        <v>65</v>
      </c>
      <c r="M32" s="11">
        <v>65</v>
      </c>
      <c r="N32" s="11"/>
      <c r="O32" s="5">
        <f t="shared" si="1"/>
        <v>380</v>
      </c>
    </row>
    <row r="33" spans="1:17" x14ac:dyDescent="0.3">
      <c r="A33" s="18" t="s">
        <v>47</v>
      </c>
      <c r="B33" s="19" t="s">
        <v>23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185</v>
      </c>
      <c r="M33" s="11">
        <v>185</v>
      </c>
      <c r="N33" s="11">
        <v>250</v>
      </c>
      <c r="O33" s="5">
        <f t="shared" si="1"/>
        <v>620</v>
      </c>
    </row>
    <row r="34" spans="1:17" x14ac:dyDescent="0.3">
      <c r="A34" s="18" t="s">
        <v>39</v>
      </c>
      <c r="B34" s="19" t="s">
        <v>22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5">
        <f t="shared" si="1"/>
        <v>0</v>
      </c>
    </row>
    <row r="35" spans="1:17" x14ac:dyDescent="0.3">
      <c r="A35" s="18" t="s">
        <v>25</v>
      </c>
      <c r="B35" s="18" t="s">
        <v>26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5">
        <f t="shared" si="1"/>
        <v>0</v>
      </c>
    </row>
    <row r="36" spans="1:17" x14ac:dyDescent="0.3">
      <c r="A36" s="18" t="s">
        <v>25</v>
      </c>
      <c r="B36" s="19" t="s">
        <v>27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5">
        <f t="shared" si="1"/>
        <v>0</v>
      </c>
    </row>
    <row r="37" spans="1:17" x14ac:dyDescent="0.3">
      <c r="A37" s="19" t="s">
        <v>30</v>
      </c>
      <c r="B37" s="19" t="s">
        <v>29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5">
        <f t="shared" si="1"/>
        <v>0</v>
      </c>
    </row>
    <row r="38" spans="1:17" x14ac:dyDescent="0.3">
      <c r="A38" s="18" t="s">
        <v>22</v>
      </c>
      <c r="B38" s="18" t="s">
        <v>21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5">
        <f t="shared" si="1"/>
        <v>0</v>
      </c>
    </row>
    <row r="39" spans="1:17" x14ac:dyDescent="0.3">
      <c r="A39" s="18" t="s">
        <v>22</v>
      </c>
      <c r="B39" s="19" t="s">
        <v>29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5">
        <f t="shared" si="1"/>
        <v>0</v>
      </c>
    </row>
    <row r="40" spans="1:17" x14ac:dyDescent="0.3">
      <c r="A40" s="18" t="s">
        <v>22</v>
      </c>
      <c r="B40" s="19" t="s">
        <v>39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5">
        <f t="shared" si="1"/>
        <v>0</v>
      </c>
    </row>
    <row r="41" spans="1:17" x14ac:dyDescent="0.3">
      <c r="A41" s="18" t="s">
        <v>22</v>
      </c>
      <c r="B41" s="19" t="s">
        <v>23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5">
        <f t="shared" si="1"/>
        <v>0</v>
      </c>
    </row>
    <row r="42" spans="1:17" x14ac:dyDescent="0.3">
      <c r="A42" s="18" t="s">
        <v>41</v>
      </c>
      <c r="B42" s="19"/>
      <c r="C42" s="11">
        <v>10</v>
      </c>
      <c r="D42" s="11">
        <v>10</v>
      </c>
      <c r="E42" s="11">
        <v>10</v>
      </c>
      <c r="F42" s="11">
        <v>10</v>
      </c>
      <c r="G42" s="11">
        <v>10</v>
      </c>
      <c r="H42" s="11">
        <v>10</v>
      </c>
      <c r="I42" s="11">
        <v>10</v>
      </c>
      <c r="J42" s="11">
        <v>10</v>
      </c>
      <c r="K42" s="11">
        <v>10</v>
      </c>
      <c r="L42" s="11">
        <v>10</v>
      </c>
      <c r="M42" s="11">
        <v>10</v>
      </c>
      <c r="N42" s="11">
        <v>10</v>
      </c>
      <c r="O42" s="5">
        <f t="shared" si="1"/>
        <v>120</v>
      </c>
    </row>
    <row r="43" spans="1:17" x14ac:dyDescent="0.3">
      <c r="A43" s="18" t="s">
        <v>27</v>
      </c>
      <c r="B43" s="19" t="s">
        <v>28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4</v>
      </c>
      <c r="L43" s="11">
        <v>0</v>
      </c>
      <c r="M43" s="11">
        <v>0</v>
      </c>
      <c r="N43" s="11">
        <v>0</v>
      </c>
      <c r="O43" s="5">
        <f t="shared" si="1"/>
        <v>4</v>
      </c>
    </row>
    <row r="44" spans="1:17" x14ac:dyDescent="0.3">
      <c r="A44" s="19" t="s">
        <v>23</v>
      </c>
      <c r="B44" s="18" t="s">
        <v>47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5">
        <f t="shared" si="1"/>
        <v>0</v>
      </c>
    </row>
    <row r="45" spans="1:17" x14ac:dyDescent="0.3">
      <c r="A45" s="19" t="s">
        <v>23</v>
      </c>
      <c r="B45" s="18" t="s">
        <v>35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5">
        <f t="shared" si="1"/>
        <v>0</v>
      </c>
    </row>
    <row r="46" spans="1:17" x14ac:dyDescent="0.3">
      <c r="A46" s="19" t="s">
        <v>23</v>
      </c>
      <c r="B46" s="18" t="s">
        <v>42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5">
        <f t="shared" si="1"/>
        <v>0</v>
      </c>
    </row>
    <row r="47" spans="1:17" x14ac:dyDescent="0.3">
      <c r="A47" s="18" t="s">
        <v>24</v>
      </c>
      <c r="B47" s="18" t="s">
        <v>29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5">
        <f t="shared" si="1"/>
        <v>0</v>
      </c>
    </row>
    <row r="48" spans="1:17" x14ac:dyDescent="0.3">
      <c r="A48" s="18" t="s">
        <v>24</v>
      </c>
      <c r="B48" s="18" t="s">
        <v>35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5">
        <f t="shared" si="1"/>
        <v>0</v>
      </c>
      <c r="P48" s="30" t="s">
        <v>43</v>
      </c>
      <c r="Q48" s="29" t="s">
        <v>19</v>
      </c>
    </row>
    <row r="49" spans="1:17" ht="14.25" customHeight="1" x14ac:dyDescent="0.3">
      <c r="A49" s="19" t="s">
        <v>28</v>
      </c>
      <c r="B49" s="19" t="s">
        <v>27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5">
        <f t="shared" si="1"/>
        <v>0</v>
      </c>
      <c r="P49" s="30"/>
      <c r="Q49" s="29"/>
    </row>
    <row r="50" spans="1:17" s="19" customFormat="1" ht="15" customHeight="1" x14ac:dyDescent="0.3">
      <c r="A50" s="20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30"/>
      <c r="Q50" s="29"/>
    </row>
    <row r="51" spans="1:17" ht="14.25" customHeight="1" x14ac:dyDescent="0.3"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30"/>
      <c r="Q51" s="29"/>
    </row>
    <row r="52" spans="1:17" ht="14.25" customHeight="1" x14ac:dyDescent="0.3"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30"/>
      <c r="Q52" s="29"/>
    </row>
    <row r="53" spans="1:17" ht="56.25" customHeight="1" x14ac:dyDescent="0.3"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30"/>
      <c r="Q53" s="29"/>
    </row>
    <row r="54" spans="1:17" x14ac:dyDescent="0.3"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25"/>
      <c r="Q54" s="25"/>
    </row>
    <row r="55" spans="1:17" x14ac:dyDescent="0.3"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25"/>
      <c r="Q55" s="25"/>
    </row>
    <row r="56" spans="1:17" x14ac:dyDescent="0.3"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25"/>
      <c r="Q56" s="25"/>
    </row>
    <row r="57" spans="1:17" x14ac:dyDescent="0.3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7" ht="13.15" customHeight="1" x14ac:dyDescent="0.3">
      <c r="P58" s="24"/>
      <c r="Q58" s="24"/>
    </row>
    <row r="59" spans="1:17" ht="14.25" hidden="1" customHeight="1" x14ac:dyDescent="0.3">
      <c r="P59" s="24"/>
      <c r="Q59" s="24"/>
    </row>
    <row r="60" spans="1:17" ht="14.25" hidden="1" customHeight="1" x14ac:dyDescent="0.3"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7" ht="14.25" customHeight="1" x14ac:dyDescent="0.3">
      <c r="A61" s="1" t="s">
        <v>0</v>
      </c>
      <c r="Q61" s="2" t="s">
        <v>19</v>
      </c>
    </row>
    <row r="62" spans="1:17" ht="14.25" customHeight="1" x14ac:dyDescent="0.3">
      <c r="A62" s="1" t="s">
        <v>44</v>
      </c>
      <c r="Q62" s="2" t="s">
        <v>37</v>
      </c>
    </row>
    <row r="63" spans="1:17" x14ac:dyDescent="0.3">
      <c r="A63" s="1" t="s">
        <v>40</v>
      </c>
      <c r="I63" s="2"/>
    </row>
    <row r="64" spans="1:17" x14ac:dyDescent="0.3">
      <c r="A64" s="1" t="s">
        <v>48</v>
      </c>
    </row>
    <row r="65" spans="1:20" x14ac:dyDescent="0.3">
      <c r="A65" s="1" t="s">
        <v>38</v>
      </c>
    </row>
    <row r="66" spans="1:20" x14ac:dyDescent="0.3">
      <c r="A66" s="1" t="s">
        <v>45</v>
      </c>
    </row>
    <row r="67" spans="1:20" x14ac:dyDescent="0.3"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20" x14ac:dyDescent="0.3"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20" x14ac:dyDescent="0.3">
      <c r="A69" s="28" t="s">
        <v>20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</row>
    <row r="71" spans="1:20" x14ac:dyDescent="0.3">
      <c r="A71" s="13"/>
      <c r="B71" s="13"/>
      <c r="C71" s="26" t="s">
        <v>9</v>
      </c>
      <c r="D71" s="26" t="s">
        <v>10</v>
      </c>
      <c r="E71" s="26" t="s">
        <v>11</v>
      </c>
      <c r="F71" s="26" t="s">
        <v>12</v>
      </c>
      <c r="G71" s="26" t="s">
        <v>13</v>
      </c>
      <c r="H71" s="26" t="s">
        <v>14</v>
      </c>
      <c r="I71" s="26" t="s">
        <v>3</v>
      </c>
      <c r="J71" s="26" t="s">
        <v>4</v>
      </c>
      <c r="K71" s="26" t="s">
        <v>5</v>
      </c>
      <c r="L71" s="26" t="s">
        <v>6</v>
      </c>
      <c r="M71" s="26" t="s">
        <v>7</v>
      </c>
      <c r="N71" s="26" t="s">
        <v>8</v>
      </c>
      <c r="O71" s="13" t="s">
        <v>15</v>
      </c>
    </row>
    <row r="72" spans="1:20" x14ac:dyDescent="0.3">
      <c r="A72" s="3" t="s">
        <v>2</v>
      </c>
      <c r="B72" s="3" t="s">
        <v>1</v>
      </c>
      <c r="C72" s="27">
        <v>2020</v>
      </c>
      <c r="D72" s="27">
        <v>2020</v>
      </c>
      <c r="E72" s="27">
        <v>2020</v>
      </c>
      <c r="F72" s="27">
        <v>2020</v>
      </c>
      <c r="G72" s="27">
        <v>2020</v>
      </c>
      <c r="H72" s="27">
        <v>2020</v>
      </c>
      <c r="I72" s="27">
        <v>2020</v>
      </c>
      <c r="J72" s="27">
        <v>2020</v>
      </c>
      <c r="K72" s="27">
        <v>2020</v>
      </c>
      <c r="L72" s="27">
        <v>2020</v>
      </c>
      <c r="M72" s="27">
        <v>2020</v>
      </c>
      <c r="N72" s="27">
        <v>2020</v>
      </c>
      <c r="O72" s="3" t="s">
        <v>16</v>
      </c>
    </row>
    <row r="73" spans="1:20" x14ac:dyDescent="0.3">
      <c r="A73" s="4" t="s">
        <v>18</v>
      </c>
    </row>
    <row r="74" spans="1:20" x14ac:dyDescent="0.3">
      <c r="A74" s="9" t="s">
        <v>31</v>
      </c>
    </row>
    <row r="75" spans="1:20" ht="14.25" customHeight="1" x14ac:dyDescent="0.3">
      <c r="A75" s="7" t="s">
        <v>21</v>
      </c>
      <c r="B75" s="1" t="s">
        <v>23</v>
      </c>
      <c r="C75" s="11">
        <v>9787</v>
      </c>
      <c r="D75" s="11">
        <v>16078</v>
      </c>
      <c r="E75" s="11">
        <v>38374</v>
      </c>
      <c r="F75" s="11">
        <v>28495</v>
      </c>
      <c r="G75" s="11">
        <v>15328</v>
      </c>
      <c r="H75" s="11">
        <v>13674</v>
      </c>
      <c r="I75" s="11">
        <v>22164</v>
      </c>
      <c r="J75" s="11">
        <v>31535</v>
      </c>
      <c r="K75" s="11">
        <v>27949</v>
      </c>
      <c r="L75" s="11">
        <v>16579</v>
      </c>
      <c r="M75" s="11">
        <v>29530</v>
      </c>
      <c r="N75" s="11">
        <v>22183</v>
      </c>
      <c r="O75" s="5">
        <f>SUM(C75:N75)</f>
        <v>271676</v>
      </c>
      <c r="S75" s="7"/>
      <c r="T75" s="7"/>
    </row>
    <row r="76" spans="1:20" x14ac:dyDescent="0.3">
      <c r="A76" s="7" t="s">
        <v>21</v>
      </c>
      <c r="B76" s="1" t="s">
        <v>24</v>
      </c>
      <c r="C76" s="11">
        <v>13975</v>
      </c>
      <c r="D76" s="11">
        <v>20923</v>
      </c>
      <c r="E76" s="11">
        <v>45227</v>
      </c>
      <c r="F76" s="11">
        <v>33361</v>
      </c>
      <c r="G76" s="11">
        <v>18472</v>
      </c>
      <c r="H76" s="11">
        <v>16823</v>
      </c>
      <c r="I76" s="11">
        <v>46490</v>
      </c>
      <c r="J76" s="11">
        <v>59422</v>
      </c>
      <c r="K76" s="11">
        <v>52078</v>
      </c>
      <c r="L76" s="11">
        <v>20695</v>
      </c>
      <c r="M76" s="11">
        <v>32515</v>
      </c>
      <c r="N76" s="11">
        <v>16722</v>
      </c>
      <c r="O76" s="5">
        <f t="shared" ref="O76:O84" si="2">SUM(C76:N76)</f>
        <v>376703</v>
      </c>
      <c r="P76" s="15"/>
      <c r="Q76" s="15"/>
      <c r="S76" s="7"/>
      <c r="T76" s="7"/>
    </row>
    <row r="77" spans="1:20" x14ac:dyDescent="0.3">
      <c r="A77" s="7" t="s">
        <v>33</v>
      </c>
      <c r="B77" s="7" t="s">
        <v>34</v>
      </c>
      <c r="C77" s="11">
        <v>3365</v>
      </c>
      <c r="D77" s="11">
        <v>3866</v>
      </c>
      <c r="E77" s="11">
        <v>4049</v>
      </c>
      <c r="F77" s="11">
        <v>5023</v>
      </c>
      <c r="G77" s="11">
        <v>6449</v>
      </c>
      <c r="H77" s="11">
        <v>7451</v>
      </c>
      <c r="I77" s="11">
        <v>8058</v>
      </c>
      <c r="J77" s="11">
        <v>8377</v>
      </c>
      <c r="K77" s="11">
        <v>5401</v>
      </c>
      <c r="L77" s="11">
        <v>3803</v>
      </c>
      <c r="M77" s="11">
        <v>3328</v>
      </c>
      <c r="N77" s="11">
        <v>4047</v>
      </c>
      <c r="O77" s="5">
        <f t="shared" si="2"/>
        <v>63217</v>
      </c>
      <c r="P77" s="15"/>
      <c r="Q77" s="15"/>
      <c r="S77" s="7"/>
      <c r="T77" s="7"/>
    </row>
    <row r="78" spans="1:20" x14ac:dyDescent="0.3">
      <c r="A78" s="7" t="s">
        <v>25</v>
      </c>
      <c r="B78" s="7" t="s">
        <v>26</v>
      </c>
      <c r="C78" s="11">
        <v>54432</v>
      </c>
      <c r="D78" s="11">
        <v>51907</v>
      </c>
      <c r="E78" s="11">
        <v>14016</v>
      </c>
      <c r="F78" s="11">
        <v>57350</v>
      </c>
      <c r="G78" s="11">
        <v>61985</v>
      </c>
      <c r="H78" s="11">
        <v>77728</v>
      </c>
      <c r="I78" s="11">
        <v>74206</v>
      </c>
      <c r="J78" s="11">
        <v>73446</v>
      </c>
      <c r="K78" s="11">
        <v>54658</v>
      </c>
      <c r="L78" s="11">
        <v>13547</v>
      </c>
      <c r="M78" s="11">
        <v>16425</v>
      </c>
      <c r="N78" s="11">
        <v>41016</v>
      </c>
      <c r="O78" s="5">
        <f t="shared" si="2"/>
        <v>590716</v>
      </c>
      <c r="P78" s="16"/>
      <c r="Q78" s="16"/>
      <c r="S78" s="7"/>
      <c r="T78" s="7"/>
    </row>
    <row r="79" spans="1:20" x14ac:dyDescent="0.3">
      <c r="A79" s="7" t="s">
        <v>22</v>
      </c>
      <c r="B79" s="7" t="s">
        <v>39</v>
      </c>
      <c r="C79" s="11">
        <v>15022</v>
      </c>
      <c r="D79" s="11">
        <v>15733</v>
      </c>
      <c r="E79" s="11">
        <v>18552</v>
      </c>
      <c r="F79" s="11">
        <v>15096</v>
      </c>
      <c r="G79" s="11">
        <v>16483</v>
      </c>
      <c r="H79" s="11">
        <v>14397</v>
      </c>
      <c r="I79" s="11">
        <v>20238</v>
      </c>
      <c r="J79" s="11">
        <v>20128</v>
      </c>
      <c r="K79" s="11">
        <v>15914</v>
      </c>
      <c r="L79" s="11">
        <v>11880</v>
      </c>
      <c r="M79" s="11">
        <v>14628</v>
      </c>
      <c r="N79" s="11">
        <v>14689</v>
      </c>
      <c r="O79" s="5">
        <f t="shared" si="2"/>
        <v>192760</v>
      </c>
      <c r="S79" s="7"/>
      <c r="T79" s="7"/>
    </row>
    <row r="80" spans="1:20" x14ac:dyDescent="0.3">
      <c r="A80" s="7" t="s">
        <v>22</v>
      </c>
      <c r="B80" s="7" t="s">
        <v>23</v>
      </c>
      <c r="C80" s="11">
        <v>19621</v>
      </c>
      <c r="D80" s="11">
        <v>23263</v>
      </c>
      <c r="E80" s="11">
        <v>26071</v>
      </c>
      <c r="F80" s="11">
        <v>23244</v>
      </c>
      <c r="G80" s="11">
        <v>21103</v>
      </c>
      <c r="H80" s="11">
        <v>18302</v>
      </c>
      <c r="I80" s="11">
        <v>21463</v>
      </c>
      <c r="J80" s="11">
        <v>24687</v>
      </c>
      <c r="K80" s="11">
        <v>20702</v>
      </c>
      <c r="L80" s="11">
        <v>13946</v>
      </c>
      <c r="M80" s="11">
        <v>15530</v>
      </c>
      <c r="N80" s="11">
        <v>17572</v>
      </c>
      <c r="O80" s="5">
        <f t="shared" si="2"/>
        <v>245504</v>
      </c>
      <c r="P80" s="15"/>
      <c r="Q80" s="15"/>
      <c r="S80" s="7"/>
      <c r="T80" s="7"/>
    </row>
    <row r="81" spans="1:20" x14ac:dyDescent="0.3">
      <c r="A81" s="7" t="s">
        <v>27</v>
      </c>
      <c r="B81" s="1" t="s">
        <v>28</v>
      </c>
      <c r="C81" s="11">
        <v>48756</v>
      </c>
      <c r="D81" s="11">
        <v>86392</v>
      </c>
      <c r="E81" s="11">
        <v>43774</v>
      </c>
      <c r="F81" s="11">
        <v>53984</v>
      </c>
      <c r="G81" s="11">
        <v>86434</v>
      </c>
      <c r="H81" s="11">
        <v>83191</v>
      </c>
      <c r="I81" s="11">
        <v>61901</v>
      </c>
      <c r="J81" s="11">
        <v>40965</v>
      </c>
      <c r="K81" s="11">
        <v>65026</v>
      </c>
      <c r="L81" s="11">
        <v>60761</v>
      </c>
      <c r="M81" s="11">
        <v>70252</v>
      </c>
      <c r="N81" s="11">
        <v>62809</v>
      </c>
      <c r="O81" s="5">
        <f t="shared" si="2"/>
        <v>764245</v>
      </c>
      <c r="P81" s="15"/>
      <c r="Q81" s="15"/>
      <c r="S81" s="7"/>
      <c r="T81" s="7"/>
    </row>
    <row r="82" spans="1:20" x14ac:dyDescent="0.3">
      <c r="A82" s="7" t="s">
        <v>23</v>
      </c>
      <c r="B82" s="7" t="s">
        <v>42</v>
      </c>
      <c r="C82" s="11">
        <v>33265</v>
      </c>
      <c r="D82" s="11">
        <v>33686</v>
      </c>
      <c r="E82" s="11">
        <v>16542</v>
      </c>
      <c r="F82" s="11">
        <v>23619</v>
      </c>
      <c r="G82" s="11">
        <v>29739</v>
      </c>
      <c r="H82" s="11">
        <v>32625</v>
      </c>
      <c r="I82" s="11">
        <v>34358</v>
      </c>
      <c r="J82" s="11">
        <v>36064</v>
      </c>
      <c r="K82" s="11">
        <v>30437</v>
      </c>
      <c r="L82" s="11">
        <v>33223</v>
      </c>
      <c r="M82" s="11">
        <v>32300</v>
      </c>
      <c r="N82" s="11">
        <v>35498</v>
      </c>
      <c r="O82" s="5">
        <f t="shared" si="2"/>
        <v>371356</v>
      </c>
      <c r="P82" s="15"/>
      <c r="Q82" s="15"/>
      <c r="S82" s="7"/>
      <c r="T82" s="7"/>
    </row>
    <row r="83" spans="1:20" x14ac:dyDescent="0.3">
      <c r="A83" s="7" t="s">
        <v>24</v>
      </c>
      <c r="B83" s="1" t="s">
        <v>29</v>
      </c>
      <c r="C83" s="11">
        <v>13637</v>
      </c>
      <c r="D83" s="11">
        <v>9381</v>
      </c>
      <c r="E83" s="11">
        <v>3273</v>
      </c>
      <c r="F83" s="11">
        <v>4573</v>
      </c>
      <c r="G83" s="11">
        <v>9227</v>
      </c>
      <c r="H83" s="11">
        <v>11778</v>
      </c>
      <c r="I83" s="11">
        <v>8465</v>
      </c>
      <c r="J83" s="11">
        <v>5866</v>
      </c>
      <c r="K83" s="11">
        <v>3185</v>
      </c>
      <c r="L83" s="11">
        <v>8135</v>
      </c>
      <c r="M83" s="11">
        <v>1972</v>
      </c>
      <c r="N83" s="11">
        <v>6837</v>
      </c>
      <c r="O83" s="5">
        <f t="shared" si="2"/>
        <v>86329</v>
      </c>
      <c r="P83" s="15"/>
      <c r="Q83" s="15"/>
      <c r="S83" s="7"/>
      <c r="T83" s="7"/>
    </row>
    <row r="84" spans="1:20" x14ac:dyDescent="0.3">
      <c r="A84" s="7" t="s">
        <v>24</v>
      </c>
      <c r="B84" s="7" t="s">
        <v>35</v>
      </c>
      <c r="C84" s="11">
        <v>717</v>
      </c>
      <c r="D84" s="11">
        <v>615</v>
      </c>
      <c r="E84" s="11">
        <v>684</v>
      </c>
      <c r="F84" s="11">
        <v>475</v>
      </c>
      <c r="G84" s="11">
        <v>556</v>
      </c>
      <c r="H84" s="11">
        <v>800</v>
      </c>
      <c r="I84" s="11">
        <v>676</v>
      </c>
      <c r="J84" s="11">
        <v>635</v>
      </c>
      <c r="K84" s="11">
        <v>601</v>
      </c>
      <c r="L84" s="11">
        <v>654</v>
      </c>
      <c r="M84" s="11">
        <v>520</v>
      </c>
      <c r="N84" s="11">
        <v>426</v>
      </c>
      <c r="O84" s="5">
        <f t="shared" si="2"/>
        <v>7359</v>
      </c>
      <c r="P84" s="15"/>
      <c r="Q84" s="15"/>
      <c r="S84" s="7"/>
      <c r="T84" s="7"/>
    </row>
    <row r="85" spans="1:20" s="19" customFormat="1" x14ac:dyDescent="0.3">
      <c r="A85" s="20"/>
      <c r="B85" s="21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3"/>
      <c r="Q85" s="23"/>
      <c r="S85" s="20"/>
      <c r="T85" s="21"/>
    </row>
    <row r="86" spans="1:20" x14ac:dyDescent="0.3">
      <c r="A86" s="9" t="s">
        <v>32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S86" s="9"/>
    </row>
    <row r="87" spans="1:20" x14ac:dyDescent="0.3">
      <c r="A87" s="18" t="s">
        <v>21</v>
      </c>
      <c r="B87" s="18" t="s">
        <v>29</v>
      </c>
      <c r="C87" s="11">
        <v>2229</v>
      </c>
      <c r="D87" s="11">
        <v>5235</v>
      </c>
      <c r="E87" s="11">
        <v>11486</v>
      </c>
      <c r="F87" s="11">
        <v>7130</v>
      </c>
      <c r="G87" s="11">
        <v>5128</v>
      </c>
      <c r="H87" s="11">
        <v>6564</v>
      </c>
      <c r="I87" s="11">
        <v>18307</v>
      </c>
      <c r="J87" s="11">
        <v>25920</v>
      </c>
      <c r="K87" s="11">
        <v>16715</v>
      </c>
      <c r="L87" s="11">
        <v>8288</v>
      </c>
      <c r="M87" s="11">
        <v>11731</v>
      </c>
      <c r="N87" s="11">
        <v>8083</v>
      </c>
      <c r="O87" s="5">
        <f>SUM(C87:N87)</f>
        <v>126816</v>
      </c>
      <c r="S87" s="9"/>
    </row>
    <row r="88" spans="1:20" x14ac:dyDescent="0.3">
      <c r="A88" s="18" t="s">
        <v>21</v>
      </c>
      <c r="B88" s="19" t="s">
        <v>22</v>
      </c>
      <c r="C88" s="11">
        <v>2030</v>
      </c>
      <c r="D88" s="11">
        <v>2971</v>
      </c>
      <c r="E88" s="11">
        <v>7992</v>
      </c>
      <c r="F88" s="11">
        <v>6283</v>
      </c>
      <c r="G88" s="11">
        <v>4260</v>
      </c>
      <c r="H88" s="11">
        <v>7134</v>
      </c>
      <c r="I88" s="11">
        <v>17111</v>
      </c>
      <c r="J88" s="11">
        <v>21448</v>
      </c>
      <c r="K88" s="11">
        <v>15545</v>
      </c>
      <c r="L88" s="11">
        <v>6188</v>
      </c>
      <c r="M88" s="11">
        <v>18933</v>
      </c>
      <c r="N88" s="11">
        <v>18963</v>
      </c>
      <c r="O88" s="5">
        <f t="shared" ref="O88:O109" si="3">SUM(C88:N88)</f>
        <v>128858</v>
      </c>
      <c r="S88" s="9"/>
    </row>
    <row r="89" spans="1:20" x14ac:dyDescent="0.3">
      <c r="A89" s="18" t="s">
        <v>21</v>
      </c>
      <c r="B89" s="19" t="s">
        <v>24</v>
      </c>
      <c r="C89" s="11">
        <v>2530</v>
      </c>
      <c r="D89" s="11">
        <v>1806</v>
      </c>
      <c r="E89" s="11">
        <v>3278</v>
      </c>
      <c r="F89" s="11">
        <v>2836</v>
      </c>
      <c r="G89" s="11">
        <v>1663</v>
      </c>
      <c r="H89" s="11">
        <v>809</v>
      </c>
      <c r="I89" s="11">
        <v>2028</v>
      </c>
      <c r="J89" s="11">
        <v>2523</v>
      </c>
      <c r="K89" s="11">
        <v>2205</v>
      </c>
      <c r="L89" s="11">
        <v>875</v>
      </c>
      <c r="M89" s="11">
        <v>3748</v>
      </c>
      <c r="N89" s="11">
        <v>707</v>
      </c>
      <c r="O89" s="5">
        <f t="shared" si="3"/>
        <v>25008</v>
      </c>
      <c r="S89" s="9"/>
    </row>
    <row r="90" spans="1:20" x14ac:dyDescent="0.3">
      <c r="A90" s="18" t="s">
        <v>21</v>
      </c>
      <c r="B90" s="19" t="s">
        <v>23</v>
      </c>
      <c r="C90" s="11">
        <v>500</v>
      </c>
      <c r="D90" s="11">
        <v>1879</v>
      </c>
      <c r="E90" s="11">
        <v>2530</v>
      </c>
      <c r="F90" s="11">
        <v>1205</v>
      </c>
      <c r="G90" s="11">
        <v>648</v>
      </c>
      <c r="H90" s="11">
        <v>578</v>
      </c>
      <c r="I90" s="11">
        <v>938</v>
      </c>
      <c r="J90" s="11">
        <v>1334</v>
      </c>
      <c r="K90" s="11">
        <v>1182</v>
      </c>
      <c r="L90" s="11">
        <v>702</v>
      </c>
      <c r="M90" s="11">
        <v>1999</v>
      </c>
      <c r="N90" s="11">
        <v>938</v>
      </c>
      <c r="O90" s="5">
        <f t="shared" si="3"/>
        <v>14433</v>
      </c>
      <c r="S90" s="9"/>
    </row>
    <row r="91" spans="1:20" x14ac:dyDescent="0.3">
      <c r="A91" s="18" t="s">
        <v>29</v>
      </c>
      <c r="B91" s="19" t="s">
        <v>23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1178</v>
      </c>
      <c r="J91" s="11">
        <v>822</v>
      </c>
      <c r="K91" s="11">
        <v>0</v>
      </c>
      <c r="L91" s="11">
        <v>0</v>
      </c>
      <c r="M91" s="11">
        <v>0</v>
      </c>
      <c r="N91" s="11">
        <v>0</v>
      </c>
      <c r="O91" s="5">
        <f t="shared" si="3"/>
        <v>2000</v>
      </c>
      <c r="S91" s="9"/>
    </row>
    <row r="92" spans="1:20" x14ac:dyDescent="0.3">
      <c r="A92" s="18" t="s">
        <v>46</v>
      </c>
      <c r="B92" s="19" t="s">
        <v>23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5">
        <f t="shared" si="3"/>
        <v>0</v>
      </c>
      <c r="S92" s="9"/>
    </row>
    <row r="93" spans="1:20" x14ac:dyDescent="0.3">
      <c r="A93" s="18" t="s">
        <v>47</v>
      </c>
      <c r="B93" s="19" t="s">
        <v>23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3011</v>
      </c>
      <c r="M93" s="11">
        <v>13722</v>
      </c>
      <c r="N93" s="11">
        <v>39244</v>
      </c>
      <c r="O93" s="5">
        <f t="shared" si="3"/>
        <v>55977</v>
      </c>
      <c r="S93" s="9"/>
    </row>
    <row r="94" spans="1:20" x14ac:dyDescent="0.3">
      <c r="A94" s="18" t="s">
        <v>39</v>
      </c>
      <c r="B94" s="19" t="s">
        <v>22</v>
      </c>
      <c r="C94" s="11">
        <v>119</v>
      </c>
      <c r="D94" s="11">
        <v>89</v>
      </c>
      <c r="E94" s="11">
        <v>76</v>
      </c>
      <c r="F94" s="11">
        <v>86</v>
      </c>
      <c r="G94" s="11">
        <v>118</v>
      </c>
      <c r="H94" s="11">
        <v>132</v>
      </c>
      <c r="I94" s="11">
        <v>122</v>
      </c>
      <c r="J94" s="11">
        <v>93</v>
      </c>
      <c r="K94" s="11">
        <v>85</v>
      </c>
      <c r="L94" s="11">
        <v>100</v>
      </c>
      <c r="M94" s="11">
        <v>76</v>
      </c>
      <c r="N94" s="11">
        <v>103</v>
      </c>
      <c r="O94" s="5">
        <f t="shared" si="3"/>
        <v>1199</v>
      </c>
      <c r="S94" s="18"/>
      <c r="T94" s="19"/>
    </row>
    <row r="95" spans="1:20" x14ac:dyDescent="0.3">
      <c r="A95" s="18" t="s">
        <v>25</v>
      </c>
      <c r="B95" s="18" t="s">
        <v>26</v>
      </c>
      <c r="C95" s="11">
        <v>237</v>
      </c>
      <c r="D95" s="11">
        <v>185</v>
      </c>
      <c r="E95" s="11">
        <v>69</v>
      </c>
      <c r="F95" s="11">
        <v>256</v>
      </c>
      <c r="G95" s="11">
        <v>306</v>
      </c>
      <c r="H95" s="11">
        <v>356</v>
      </c>
      <c r="I95" s="11">
        <v>391</v>
      </c>
      <c r="J95" s="11">
        <v>316</v>
      </c>
      <c r="K95" s="11">
        <v>318</v>
      </c>
      <c r="L95" s="11">
        <v>84</v>
      </c>
      <c r="M95" s="11">
        <v>82</v>
      </c>
      <c r="N95" s="11">
        <v>173</v>
      </c>
      <c r="O95" s="5">
        <f t="shared" si="3"/>
        <v>2773</v>
      </c>
      <c r="S95" s="18"/>
      <c r="T95" s="18"/>
    </row>
    <row r="96" spans="1:20" x14ac:dyDescent="0.3">
      <c r="A96" s="18" t="s">
        <v>25</v>
      </c>
      <c r="B96" s="19" t="s">
        <v>27</v>
      </c>
      <c r="C96" s="11">
        <v>25541</v>
      </c>
      <c r="D96" s="11">
        <v>85527</v>
      </c>
      <c r="E96" s="11">
        <v>2470</v>
      </c>
      <c r="F96" s="11">
        <v>0</v>
      </c>
      <c r="G96" s="11">
        <v>83480</v>
      </c>
      <c r="H96" s="11">
        <v>78197</v>
      </c>
      <c r="I96" s="11">
        <v>98441</v>
      </c>
      <c r="J96" s="11">
        <v>80024</v>
      </c>
      <c r="K96" s="11">
        <v>161320</v>
      </c>
      <c r="L96" s="11">
        <v>44413</v>
      </c>
      <c r="M96" s="11">
        <v>56279</v>
      </c>
      <c r="N96" s="11">
        <v>205614</v>
      </c>
      <c r="O96" s="5">
        <f t="shared" si="3"/>
        <v>921306</v>
      </c>
      <c r="S96" s="18"/>
      <c r="T96" s="19"/>
    </row>
    <row r="97" spans="1:20" x14ac:dyDescent="0.3">
      <c r="A97" s="19" t="s">
        <v>30</v>
      </c>
      <c r="B97" s="19" t="s">
        <v>29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105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5">
        <f t="shared" si="3"/>
        <v>105</v>
      </c>
      <c r="S97" s="19"/>
      <c r="T97" s="19"/>
    </row>
    <row r="98" spans="1:20" x14ac:dyDescent="0.3">
      <c r="A98" s="18" t="s">
        <v>22</v>
      </c>
      <c r="B98" s="18" t="s">
        <v>21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9</v>
      </c>
      <c r="L98" s="11">
        <v>0</v>
      </c>
      <c r="M98" s="11">
        <v>3</v>
      </c>
      <c r="N98" s="11">
        <v>0</v>
      </c>
      <c r="O98" s="5">
        <f t="shared" si="3"/>
        <v>12</v>
      </c>
    </row>
    <row r="99" spans="1:20" x14ac:dyDescent="0.3">
      <c r="A99" s="18" t="s">
        <v>22</v>
      </c>
      <c r="B99" s="19" t="s">
        <v>29</v>
      </c>
      <c r="C99" s="11">
        <v>0</v>
      </c>
      <c r="D99" s="11">
        <v>0</v>
      </c>
      <c r="E99" s="11">
        <v>0</v>
      </c>
      <c r="F99" s="11">
        <v>0</v>
      </c>
      <c r="G99" s="11">
        <v>381</v>
      </c>
      <c r="H99" s="11">
        <v>165</v>
      </c>
      <c r="I99" s="11">
        <v>0</v>
      </c>
      <c r="J99" s="11">
        <v>0</v>
      </c>
      <c r="K99" s="11">
        <v>0</v>
      </c>
      <c r="L99" s="11">
        <v>0</v>
      </c>
      <c r="M99" s="11">
        <v>1078</v>
      </c>
      <c r="N99" s="11">
        <v>2210</v>
      </c>
      <c r="O99" s="5">
        <f t="shared" si="3"/>
        <v>3834</v>
      </c>
    </row>
    <row r="100" spans="1:20" x14ac:dyDescent="0.3">
      <c r="A100" s="18" t="s">
        <v>22</v>
      </c>
      <c r="B100" s="19" t="s">
        <v>39</v>
      </c>
      <c r="C100" s="11">
        <v>636</v>
      </c>
      <c r="D100" s="11">
        <v>665</v>
      </c>
      <c r="E100" s="11">
        <v>785</v>
      </c>
      <c r="F100" s="11">
        <v>639</v>
      </c>
      <c r="G100" s="11">
        <v>697</v>
      </c>
      <c r="H100" s="11">
        <v>609</v>
      </c>
      <c r="I100" s="11">
        <v>856</v>
      </c>
      <c r="J100" s="11">
        <v>851</v>
      </c>
      <c r="K100" s="11">
        <v>673</v>
      </c>
      <c r="L100" s="11">
        <v>502</v>
      </c>
      <c r="M100" s="11">
        <v>619</v>
      </c>
      <c r="N100" s="11">
        <v>621</v>
      </c>
      <c r="O100" s="5">
        <f t="shared" si="3"/>
        <v>8153</v>
      </c>
      <c r="S100" s="18"/>
      <c r="T100" s="19"/>
    </row>
    <row r="101" spans="1:20" x14ac:dyDescent="0.3">
      <c r="A101" s="18" t="s">
        <v>22</v>
      </c>
      <c r="B101" s="19" t="s">
        <v>23</v>
      </c>
      <c r="C101" s="11">
        <v>4946</v>
      </c>
      <c r="D101" s="11">
        <v>3929</v>
      </c>
      <c r="E101" s="11">
        <v>5358</v>
      </c>
      <c r="F101" s="11">
        <v>8183</v>
      </c>
      <c r="G101" s="11">
        <v>3595</v>
      </c>
      <c r="H101" s="11">
        <v>2821</v>
      </c>
      <c r="I101" s="11">
        <v>4173</v>
      </c>
      <c r="J101" s="11">
        <v>7727</v>
      </c>
      <c r="K101" s="11">
        <v>3348</v>
      </c>
      <c r="L101" s="11">
        <v>1469</v>
      </c>
      <c r="M101" s="11">
        <v>2107</v>
      </c>
      <c r="N101" s="11">
        <v>2706</v>
      </c>
      <c r="O101" s="5">
        <f t="shared" si="3"/>
        <v>50362</v>
      </c>
      <c r="S101" s="18"/>
      <c r="T101" s="19"/>
    </row>
    <row r="102" spans="1:20" x14ac:dyDescent="0.3">
      <c r="A102" s="18" t="s">
        <v>41</v>
      </c>
      <c r="B102" s="19"/>
      <c r="C102" s="11">
        <v>7170</v>
      </c>
      <c r="D102" s="11">
        <v>6355</v>
      </c>
      <c r="E102" s="11">
        <v>7895</v>
      </c>
      <c r="F102" s="11">
        <v>10354</v>
      </c>
      <c r="G102" s="11">
        <v>8667</v>
      </c>
      <c r="H102" s="11">
        <v>6835</v>
      </c>
      <c r="I102" s="11">
        <v>4628</v>
      </c>
      <c r="J102" s="11">
        <v>2980</v>
      </c>
      <c r="K102" s="11">
        <v>2971</v>
      </c>
      <c r="L102" s="11">
        <v>3383</v>
      </c>
      <c r="M102" s="11">
        <v>3138</v>
      </c>
      <c r="N102" s="11">
        <v>3917</v>
      </c>
      <c r="O102" s="5">
        <f t="shared" si="3"/>
        <v>68293</v>
      </c>
      <c r="S102" s="18"/>
      <c r="T102" s="19"/>
    </row>
    <row r="103" spans="1:20" x14ac:dyDescent="0.3">
      <c r="A103" s="18" t="s">
        <v>27</v>
      </c>
      <c r="B103" s="19" t="s">
        <v>28</v>
      </c>
      <c r="C103" s="11">
        <v>195</v>
      </c>
      <c r="D103" s="11">
        <v>481</v>
      </c>
      <c r="E103" s="11">
        <v>180</v>
      </c>
      <c r="F103" s="11">
        <v>431</v>
      </c>
      <c r="G103" s="11">
        <v>500</v>
      </c>
      <c r="H103" s="11">
        <v>450</v>
      </c>
      <c r="I103" s="11">
        <v>283</v>
      </c>
      <c r="J103" s="11">
        <v>669</v>
      </c>
      <c r="K103" s="11">
        <v>776</v>
      </c>
      <c r="L103" s="11">
        <v>1658</v>
      </c>
      <c r="M103" s="11">
        <v>639</v>
      </c>
      <c r="N103" s="11">
        <v>464</v>
      </c>
      <c r="O103" s="5">
        <f t="shared" si="3"/>
        <v>6726</v>
      </c>
      <c r="S103" s="18"/>
      <c r="T103" s="19"/>
    </row>
    <row r="104" spans="1:20" x14ac:dyDescent="0.3">
      <c r="A104" s="19" t="s">
        <v>23</v>
      </c>
      <c r="B104" s="18" t="s">
        <v>47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67</v>
      </c>
      <c r="M104" s="11">
        <v>0</v>
      </c>
      <c r="N104" s="11">
        <v>5</v>
      </c>
      <c r="O104" s="5">
        <f t="shared" si="3"/>
        <v>72</v>
      </c>
    </row>
    <row r="105" spans="1:20" x14ac:dyDescent="0.3">
      <c r="A105" s="19" t="s">
        <v>23</v>
      </c>
      <c r="B105" s="18" t="s">
        <v>35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81</v>
      </c>
      <c r="N105" s="11">
        <v>248</v>
      </c>
      <c r="O105" s="5">
        <f t="shared" si="3"/>
        <v>329</v>
      </c>
    </row>
    <row r="106" spans="1:20" x14ac:dyDescent="0.3">
      <c r="A106" s="19" t="s">
        <v>23</v>
      </c>
      <c r="B106" s="18" t="s">
        <v>42</v>
      </c>
      <c r="C106" s="11">
        <v>1408</v>
      </c>
      <c r="D106" s="11">
        <v>4896</v>
      </c>
      <c r="E106" s="11">
        <v>701</v>
      </c>
      <c r="F106" s="11">
        <v>999</v>
      </c>
      <c r="G106" s="11">
        <v>1258</v>
      </c>
      <c r="H106" s="11">
        <v>1380</v>
      </c>
      <c r="I106" s="11">
        <v>1453</v>
      </c>
      <c r="J106" s="11">
        <v>1525</v>
      </c>
      <c r="K106" s="11">
        <v>1288</v>
      </c>
      <c r="L106" s="11">
        <v>1404</v>
      </c>
      <c r="M106" s="11">
        <v>1365</v>
      </c>
      <c r="N106" s="11">
        <v>1501</v>
      </c>
      <c r="O106" s="5">
        <f t="shared" si="3"/>
        <v>19178</v>
      </c>
      <c r="S106" s="19"/>
      <c r="T106" s="18"/>
    </row>
    <row r="107" spans="1:20" x14ac:dyDescent="0.3">
      <c r="A107" s="18" t="s">
        <v>24</v>
      </c>
      <c r="B107" s="18" t="s">
        <v>29</v>
      </c>
      <c r="C107" s="11">
        <v>2258</v>
      </c>
      <c r="D107" s="11">
        <v>397</v>
      </c>
      <c r="E107" s="11">
        <v>138</v>
      </c>
      <c r="F107" s="11">
        <v>193</v>
      </c>
      <c r="G107" s="11">
        <v>3707</v>
      </c>
      <c r="H107" s="11">
        <v>6226</v>
      </c>
      <c r="I107" s="11">
        <v>6133</v>
      </c>
      <c r="J107" s="11">
        <v>248</v>
      </c>
      <c r="K107" s="11">
        <v>135</v>
      </c>
      <c r="L107" s="11">
        <v>345</v>
      </c>
      <c r="M107" s="11">
        <v>84</v>
      </c>
      <c r="N107" s="11">
        <v>340</v>
      </c>
      <c r="O107" s="5">
        <f t="shared" si="3"/>
        <v>20204</v>
      </c>
      <c r="S107" s="18"/>
      <c r="T107" s="18"/>
    </row>
    <row r="108" spans="1:20" x14ac:dyDescent="0.3">
      <c r="A108" s="18" t="s">
        <v>24</v>
      </c>
      <c r="B108" s="18" t="s">
        <v>35</v>
      </c>
      <c r="C108" s="11">
        <v>31</v>
      </c>
      <c r="D108" s="11">
        <v>26</v>
      </c>
      <c r="E108" s="11">
        <v>29</v>
      </c>
      <c r="F108" s="11">
        <v>20</v>
      </c>
      <c r="G108" s="11">
        <v>24</v>
      </c>
      <c r="H108" s="11">
        <v>34</v>
      </c>
      <c r="I108" s="11">
        <v>29</v>
      </c>
      <c r="J108" s="11">
        <v>27</v>
      </c>
      <c r="K108" s="11">
        <v>26</v>
      </c>
      <c r="L108" s="11">
        <v>27</v>
      </c>
      <c r="M108" s="11">
        <v>22</v>
      </c>
      <c r="N108" s="11">
        <v>18</v>
      </c>
      <c r="O108" s="5">
        <f t="shared" si="3"/>
        <v>313</v>
      </c>
      <c r="S108" s="18"/>
      <c r="T108" s="18"/>
    </row>
    <row r="109" spans="1:20" x14ac:dyDescent="0.3">
      <c r="A109" s="19" t="s">
        <v>28</v>
      </c>
      <c r="B109" s="19" t="s">
        <v>27</v>
      </c>
      <c r="C109" s="11">
        <v>210</v>
      </c>
      <c r="D109" s="11">
        <v>456</v>
      </c>
      <c r="E109" s="11">
        <v>487</v>
      </c>
      <c r="F109" s="11">
        <v>0</v>
      </c>
      <c r="G109" s="11">
        <v>30</v>
      </c>
      <c r="H109" s="11">
        <v>0</v>
      </c>
      <c r="I109" s="11">
        <v>241</v>
      </c>
      <c r="J109" s="11">
        <v>2725</v>
      </c>
      <c r="K109" s="11">
        <v>849</v>
      </c>
      <c r="L109" s="11">
        <v>22690</v>
      </c>
      <c r="M109" s="11">
        <v>784</v>
      </c>
      <c r="N109" s="11">
        <v>0</v>
      </c>
      <c r="O109" s="5">
        <f t="shared" si="3"/>
        <v>28472</v>
      </c>
      <c r="P109" s="30" t="s">
        <v>37</v>
      </c>
      <c r="Q109" s="30" t="s">
        <v>19</v>
      </c>
      <c r="S109" s="19"/>
      <c r="T109" s="19"/>
    </row>
    <row r="110" spans="1:20" s="19" customFormat="1" ht="15" customHeight="1" x14ac:dyDescent="0.3">
      <c r="A110" s="20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30"/>
      <c r="Q110" s="30"/>
    </row>
    <row r="111" spans="1:20" ht="14.25" customHeight="1" x14ac:dyDescent="0.3">
      <c r="A111" s="1" t="s">
        <v>16</v>
      </c>
      <c r="C111" s="17">
        <f t="shared" ref="C111:O111" si="4">SUM(C75:C110)</f>
        <v>262617</v>
      </c>
      <c r="D111" s="17">
        <f t="shared" si="4"/>
        <v>376741</v>
      </c>
      <c r="E111" s="17">
        <f t="shared" si="4"/>
        <v>254036</v>
      </c>
      <c r="F111" s="17">
        <f t="shared" si="4"/>
        <v>283835</v>
      </c>
      <c r="G111" s="17">
        <f t="shared" si="4"/>
        <v>380238</v>
      </c>
      <c r="H111" s="17">
        <f t="shared" si="4"/>
        <v>389164</v>
      </c>
      <c r="I111" s="17">
        <f t="shared" si="4"/>
        <v>454331</v>
      </c>
      <c r="J111" s="17">
        <f t="shared" si="4"/>
        <v>450357</v>
      </c>
      <c r="K111" s="17">
        <f t="shared" si="4"/>
        <v>483396</v>
      </c>
      <c r="L111" s="17">
        <f t="shared" si="4"/>
        <v>278429</v>
      </c>
      <c r="M111" s="17">
        <f t="shared" si="4"/>
        <v>333490</v>
      </c>
      <c r="N111" s="17">
        <f t="shared" si="4"/>
        <v>507654</v>
      </c>
      <c r="O111" s="17">
        <f t="shared" si="4"/>
        <v>4454288</v>
      </c>
      <c r="P111" s="30"/>
      <c r="Q111" s="30"/>
    </row>
    <row r="112" spans="1:20" ht="14.25" customHeight="1" x14ac:dyDescent="0.3">
      <c r="P112" s="30"/>
      <c r="Q112" s="30"/>
    </row>
    <row r="113" spans="16:17" ht="14.25" customHeight="1" x14ac:dyDescent="0.3">
      <c r="P113" s="30"/>
      <c r="Q113" s="30"/>
    </row>
    <row r="114" spans="16:17" x14ac:dyDescent="0.3">
      <c r="P114" s="30"/>
      <c r="Q114" s="30"/>
    </row>
    <row r="115" spans="16:17" x14ac:dyDescent="0.3">
      <c r="P115" s="30"/>
      <c r="Q115" s="30"/>
    </row>
    <row r="116" spans="16:17" x14ac:dyDescent="0.3">
      <c r="P116" s="30"/>
      <c r="Q116" s="30"/>
    </row>
    <row r="117" spans="16:17" ht="14.25" customHeight="1" x14ac:dyDescent="0.3">
      <c r="P117" s="30"/>
      <c r="Q117" s="30"/>
    </row>
    <row r="118" spans="16:17" x14ac:dyDescent="0.3">
      <c r="P118" s="14"/>
      <c r="Q118" s="14"/>
    </row>
    <row r="119" spans="16:17" x14ac:dyDescent="0.3">
      <c r="P119" s="14"/>
      <c r="Q119" s="14"/>
    </row>
    <row r="120" spans="16:17" x14ac:dyDescent="0.3">
      <c r="P120" s="14"/>
      <c r="Q120" s="14"/>
    </row>
    <row r="121" spans="16:17" x14ac:dyDescent="0.3">
      <c r="P121" s="14"/>
      <c r="Q121" s="14"/>
    </row>
    <row r="122" spans="16:17" x14ac:dyDescent="0.3">
      <c r="P122" s="14"/>
      <c r="Q122" s="14"/>
    </row>
    <row r="123" spans="16:17" x14ac:dyDescent="0.3">
      <c r="P123" s="14"/>
      <c r="Q123" s="14"/>
    </row>
    <row r="125" spans="16:17" x14ac:dyDescent="0.3">
      <c r="Q125" s="12"/>
    </row>
    <row r="126" spans="16:17" x14ac:dyDescent="0.3">
      <c r="Q126" s="12"/>
    </row>
    <row r="127" spans="16:17" x14ac:dyDescent="0.3">
      <c r="Q127" s="12"/>
    </row>
    <row r="128" spans="16:17" x14ac:dyDescent="0.3">
      <c r="Q128" s="12"/>
    </row>
  </sheetData>
  <mergeCells count="6">
    <mergeCell ref="A9:O9"/>
    <mergeCell ref="A69:O69"/>
    <mergeCell ref="Q48:Q53"/>
    <mergeCell ref="P48:P53"/>
    <mergeCell ref="Q109:Q117"/>
    <mergeCell ref="P109:P117"/>
  </mergeCells>
  <phoneticPr fontId="0" type="noConversion"/>
  <pageMargins left="0.75" right="0.75" top="1.25" bottom="0.75" header="0.5" footer="0.5"/>
  <pageSetup scale="54" fitToHeight="2" orientation="landscape" horizontalDpi="1200" verticalDpi="1200" r:id="rId1"/>
  <headerFooter alignWithMargins="0"/>
  <rowBreaks count="1" manualBreakCount="1">
    <brk id="6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</vt:lpstr>
      <vt:lpstr>Schedule!Print_Area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2017-02-03T19:45:14Z</dcterms:created>
  <dcterms:modified xsi:type="dcterms:W3CDTF">2021-05-21T19:29:17Z</dcterms:modified>
</cp:coreProperties>
</file>